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530"/>
  </bookViews>
  <sheets>
    <sheet name="Sheet1" sheetId="1" r:id="rId1"/>
  </sheets>
  <definedNames>
    <definedName name="_xlnm.Print_Area" localSheetId="0">Sheet1!$A$2:$K$101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/>
  <c r="B15"/>
  <c r="E16"/>
  <c r="E17"/>
  <c r="B68" l="1"/>
  <c r="B65"/>
  <c r="B64"/>
  <c r="B62"/>
  <c r="B45"/>
  <c r="B36"/>
  <c r="B35"/>
  <c r="B31"/>
  <c r="B26"/>
  <c r="B19"/>
  <c r="B69" l="1"/>
  <c r="B28" l="1"/>
  <c r="G14" l="1"/>
  <c r="G71" l="1"/>
  <c r="G19"/>
  <c r="E27"/>
  <c r="G27"/>
  <c r="G28"/>
  <c r="E28"/>
  <c r="G30"/>
  <c r="G56"/>
  <c r="G61" l="1"/>
  <c r="G65"/>
  <c r="G55"/>
  <c r="G60" l="1"/>
  <c r="G64"/>
  <c r="G63"/>
  <c r="G54"/>
  <c r="G57"/>
  <c r="G49" l="1"/>
  <c r="G48"/>
  <c r="G52" l="1"/>
  <c r="G15"/>
  <c r="G18"/>
  <c r="G16"/>
  <c r="H16"/>
  <c r="I16" l="1"/>
  <c r="J16" s="1"/>
  <c r="E75" l="1"/>
  <c r="G75" s="1"/>
  <c r="E74"/>
  <c r="G74" s="1"/>
  <c r="E62"/>
  <c r="G62" s="1"/>
  <c r="E47"/>
  <c r="G47" s="1"/>
  <c r="E59"/>
  <c r="G59" s="1"/>
  <c r="E58"/>
  <c r="E53"/>
  <c r="G53" s="1"/>
  <c r="E43"/>
  <c r="G43" s="1"/>
  <c r="E45"/>
  <c r="G45" s="1"/>
  <c r="E44"/>
  <c r="G44" s="1"/>
  <c r="E69"/>
  <c r="E68"/>
  <c r="E40"/>
  <c r="G40" s="1"/>
  <c r="E39"/>
  <c r="G39" s="1"/>
  <c r="E38"/>
  <c r="G38" s="1"/>
  <c r="E34"/>
  <c r="G34" s="1"/>
  <c r="E31"/>
  <c r="E29"/>
  <c r="E25"/>
  <c r="G25" s="1"/>
  <c r="E26"/>
  <c r="G26" s="1"/>
  <c r="G17"/>
  <c r="E20"/>
  <c r="G20" s="1"/>
  <c r="E22"/>
  <c r="G22" s="1"/>
  <c r="K73" l="1"/>
  <c r="H74"/>
  <c r="H38"/>
  <c r="H39"/>
  <c r="H59"/>
  <c r="I74" l="1"/>
  <c r="J74" s="1"/>
  <c r="I59"/>
  <c r="J59" s="1"/>
  <c r="I39"/>
  <c r="J39" s="1"/>
  <c r="I38"/>
  <c r="J38" s="1"/>
  <c r="H75"/>
  <c r="H40"/>
  <c r="H25"/>
  <c r="H47"/>
  <c r="H43"/>
  <c r="D35"/>
  <c r="H34"/>
  <c r="H17"/>
  <c r="H35" l="1"/>
  <c r="E35"/>
  <c r="G35" s="1"/>
  <c r="I43"/>
  <c r="J43" s="1"/>
  <c r="J42" s="1"/>
  <c r="H42"/>
  <c r="I47"/>
  <c r="J47" s="1"/>
  <c r="I25"/>
  <c r="J25" s="1"/>
  <c r="I40"/>
  <c r="J40" s="1"/>
  <c r="I34"/>
  <c r="J34" s="1"/>
  <c r="H73"/>
  <c r="I75"/>
  <c r="J75" s="1"/>
  <c r="J73" s="1"/>
  <c r="I17"/>
  <c r="J17" s="1"/>
  <c r="H53"/>
  <c r="I53" l="1"/>
  <c r="J53" s="1"/>
  <c r="I35"/>
  <c r="J35" s="1"/>
  <c r="D37"/>
  <c r="D36"/>
  <c r="E36" l="1"/>
  <c r="G36" s="1"/>
  <c r="E37"/>
  <c r="G37" s="1"/>
  <c r="K33" l="1"/>
  <c r="B58"/>
  <c r="G58" s="1"/>
  <c r="D70" l="1"/>
  <c r="H58"/>
  <c r="D46"/>
  <c r="H45"/>
  <c r="H27"/>
  <c r="H44"/>
  <c r="H22"/>
  <c r="D21"/>
  <c r="H37"/>
  <c r="H36"/>
  <c r="H31" l="1"/>
  <c r="G31"/>
  <c r="K24" s="1"/>
  <c r="E21"/>
  <c r="G21" s="1"/>
  <c r="K13" s="1"/>
  <c r="H29"/>
  <c r="G29"/>
  <c r="E70"/>
  <c r="G70" s="1"/>
  <c r="I22"/>
  <c r="J22" s="1"/>
  <c r="I27"/>
  <c r="J27" s="1"/>
  <c r="I37"/>
  <c r="J37" s="1"/>
  <c r="I58"/>
  <c r="H51"/>
  <c r="I44"/>
  <c r="J44" s="1"/>
  <c r="H28"/>
  <c r="I36"/>
  <c r="J36" s="1"/>
  <c r="H33"/>
  <c r="I45"/>
  <c r="J45" s="1"/>
  <c r="H46"/>
  <c r="E46"/>
  <c r="G46" s="1"/>
  <c r="K42" s="1"/>
  <c r="H26"/>
  <c r="H70"/>
  <c r="H20"/>
  <c r="H21"/>
  <c r="J58" l="1"/>
  <c r="J51" s="1"/>
  <c r="J33"/>
  <c r="I28"/>
  <c r="J28" s="1"/>
  <c r="I29"/>
  <c r="J29" s="1"/>
  <c r="I46"/>
  <c r="J46" s="1"/>
  <c r="I21"/>
  <c r="J21" s="1"/>
  <c r="I70"/>
  <c r="J70" s="1"/>
  <c r="I20"/>
  <c r="J20" s="1"/>
  <c r="I31"/>
  <c r="J31" s="1"/>
  <c r="H14"/>
  <c r="H24"/>
  <c r="I26"/>
  <c r="J26" s="1"/>
  <c r="J24" s="1"/>
  <c r="I14" l="1"/>
  <c r="J14" s="1"/>
  <c r="J13" s="1"/>
  <c r="H13"/>
  <c r="H69"/>
  <c r="I69" s="1"/>
  <c r="J69" s="1"/>
  <c r="G69"/>
  <c r="G68"/>
  <c r="H68"/>
  <c r="K77" l="1"/>
  <c r="K84" s="1"/>
  <c r="I68"/>
  <c r="J68" s="1"/>
  <c r="J67" s="1"/>
  <c r="J77" s="1"/>
  <c r="H67"/>
  <c r="H77" s="1"/>
  <c r="K86" l="1"/>
  <c r="K81"/>
  <c r="K82"/>
  <c r="K85"/>
  <c r="K87"/>
  <c r="K80"/>
  <c r="K88" s="1"/>
  <c r="K83"/>
  <c r="H81"/>
  <c r="D84"/>
  <c r="H84" s="1"/>
  <c r="H80"/>
  <c r="D80"/>
  <c r="D81"/>
  <c r="D82"/>
  <c r="H82" s="1"/>
  <c r="K89" l="1"/>
  <c r="K91" s="1"/>
  <c r="I80"/>
  <c r="J80" s="1"/>
  <c r="J89" s="1"/>
  <c r="J91" s="1"/>
  <c r="D88"/>
  <c r="H88" s="1"/>
  <c r="H89"/>
  <c r="H91" s="1"/>
  <c r="I84"/>
  <c r="J84" s="1"/>
  <c r="I82"/>
  <c r="J82" s="1"/>
  <c r="I81"/>
  <c r="J81" s="1"/>
  <c r="I91" l="1"/>
  <c r="I93" s="1"/>
  <c r="I88"/>
  <c r="J88" s="1"/>
</calcChain>
</file>

<file path=xl/sharedStrings.xml><?xml version="1.0" encoding="utf-8"?>
<sst xmlns="http://schemas.openxmlformats.org/spreadsheetml/2006/main" count="130" uniqueCount="88">
  <si>
    <t>m2</t>
  </si>
  <si>
    <t>Ud</t>
  </si>
  <si>
    <t>Plafond de sheetrock</t>
  </si>
  <si>
    <t>ml</t>
  </si>
  <si>
    <t>Pa</t>
  </si>
  <si>
    <t>TOTAL GASTOS DIRECTOS RD$</t>
  </si>
  <si>
    <t>GASTOS INDIRECTOS</t>
  </si>
  <si>
    <t>Gastos Administrativos</t>
  </si>
  <si>
    <t>Transporte</t>
  </si>
  <si>
    <t>TOTAL GASTOS INDIRECTOS RD$</t>
  </si>
  <si>
    <t>TOTAL GENERAL RD$</t>
  </si>
  <si>
    <t>ITBIS de la Dirección Técnica</t>
  </si>
  <si>
    <t>Dirección Técnica</t>
  </si>
  <si>
    <t>Puertas en vidrio flotantes 0.90x2.10m</t>
  </si>
  <si>
    <t>Puertas en vidrio flotantes 1.00x2.10m</t>
  </si>
  <si>
    <t>Puertas en vidrio flotantes 0.80x2.10m</t>
  </si>
  <si>
    <t>p2</t>
  </si>
  <si>
    <t>Puertas everdoor</t>
  </si>
  <si>
    <t xml:space="preserve">Limpieza continua y final </t>
  </si>
  <si>
    <t>Puertas en vidrio flotante 2.10x2.30m con paño fijo de 0.90 perfileria P40 en recepcion</t>
  </si>
  <si>
    <t>Preparacion de superficie</t>
  </si>
  <si>
    <t xml:space="preserve">Replanteo </t>
  </si>
  <si>
    <t xml:space="preserve">Desmonte de puertas </t>
  </si>
  <si>
    <t>Demolicion en sheetrock para hueco de puertas</t>
  </si>
  <si>
    <t>Demolicion en pared de block 8¨para hueco de puertas</t>
  </si>
  <si>
    <t xml:space="preserve">Demolicion de muro en baño </t>
  </si>
  <si>
    <t>Desmonte de plafond 2x2</t>
  </si>
  <si>
    <t xml:space="preserve">Muros en durock </t>
  </si>
  <si>
    <t xml:space="preserve">Muros en sheetrock </t>
  </si>
  <si>
    <t>Fascias verticales h= 0.20</t>
  </si>
  <si>
    <t>Plafond de fibra mineral 2x2'</t>
  </si>
  <si>
    <t>PISO/MADERA</t>
  </si>
  <si>
    <t>INSTALACIONES SANITARIAS y ELECTRICAS</t>
  </si>
  <si>
    <t>PORTAJES Y PAÑOS FIJOS</t>
  </si>
  <si>
    <t>PRELIMINARES</t>
  </si>
  <si>
    <t>MUROS Y TECHOS</t>
  </si>
  <si>
    <t>MICELANEOS</t>
  </si>
  <si>
    <t>Piso de madera flotante preciosa</t>
  </si>
  <si>
    <t xml:space="preserve">Colocacion de Papel tapiz en paredes </t>
  </si>
  <si>
    <t>und</t>
  </si>
  <si>
    <t>Desmonte de aparatos de sanitarios existente(2 inodoros y 2 lavamanos)</t>
  </si>
  <si>
    <t>Instalaciones  lampara 2x2 led 46w de luz blanca</t>
  </si>
  <si>
    <t>Pintura Acrilica en muros</t>
  </si>
  <si>
    <t xml:space="preserve">Pintura Acrilica en techos </t>
  </si>
  <si>
    <t>Instalacion letrero del feda(existente en la actualidad).</t>
  </si>
  <si>
    <t>TERMINACION DE SUPERFICIE</t>
  </si>
  <si>
    <t>Paños fijos en vidrios templados de 3/8" de altura de 2.30 en recepcion</t>
  </si>
  <si>
    <t>pa</t>
  </si>
  <si>
    <t>Salidas de Tomacorriente doble biticino</t>
  </si>
  <si>
    <t>Mocheta/ canto en hueco para puerta 1.00x2.10</t>
  </si>
  <si>
    <t>Desmonte Y Demolicion de divisiones de playwood y sheetrock</t>
  </si>
  <si>
    <t>Topes de Granito color beige</t>
  </si>
  <si>
    <t>Confeccion de muebles 22x40 pulg para nevera(pino tratado, Pintado en color caoba)</t>
  </si>
  <si>
    <t>Division en paneles de cristal templado de 3/8"  perfileria P40, altura de 2.3ml</t>
  </si>
  <si>
    <t>pl</t>
  </si>
  <si>
    <t xml:space="preserve">Supervision </t>
  </si>
  <si>
    <t xml:space="preserve">Imprevistos </t>
  </si>
  <si>
    <t xml:space="preserve">Seguros y Fianzas </t>
  </si>
  <si>
    <t>Ley 6-86 Pensiones y Jubilaciones</t>
  </si>
  <si>
    <t>Codia</t>
  </si>
  <si>
    <t>Suministro e Instalacion de Inodoros</t>
  </si>
  <si>
    <t>Fascias horizontales Ancho:0.60 mt</t>
  </si>
  <si>
    <t xml:space="preserve">Puerta blindada  revestida en caoba con Jambas en caoba  (1.00x2.10m), cerradura multicierre, espesor de 3  pulgadas, marco, ojo magico. </t>
  </si>
  <si>
    <t>Colocacion de Piso Porcelanato 60x60 MATE, Español</t>
  </si>
  <si>
    <t>Colocacion de Zocalo de Porcelanato  MATE, Español</t>
  </si>
  <si>
    <t>Colocacion de ceramica en paredes en baños 30x60 blancas , Española</t>
  </si>
  <si>
    <t>Colocacion de ceramica en Pisos de baños 30x30 blancas marca, Española</t>
  </si>
  <si>
    <t xml:space="preserve">Colocacion de ceramica en piso de cocinas 30x30 blancas marca, Española </t>
  </si>
  <si>
    <t>Colocacion de ceramica en Piso de cocinas 20x40 blancas marca, Española</t>
  </si>
  <si>
    <t xml:space="preserve">Gabinetes de cocina en madera pino, incluye pintura,  bisagras y tiradores. </t>
  </si>
  <si>
    <t>Suministro e Instalacion de lavamanos, incluye mezcladora</t>
  </si>
  <si>
    <t>Suministro e Instalacion de Cabina de Ducha, incluye mezcladora</t>
  </si>
  <si>
    <t>Colocacion de accesorios  de Baño de acero inoxidable ( Espejos, porta papel, jabonera, barra de toalla)</t>
  </si>
  <si>
    <t>Suministro e Instalacion de fregadero de acero inoxidable de dos boca, incluye mezcladora</t>
  </si>
  <si>
    <t>Instalacion de Luces de led 18w(Ojos de Buey), 240 mm redondo en Sheetrock</t>
  </si>
  <si>
    <t>Demolición completa de revestimiento en 2 Kitchenette y 2baño</t>
  </si>
  <si>
    <t>Acarreo y bote de escombros. Se tiene que bajar los escombros en sacos</t>
  </si>
  <si>
    <t>Salidas de Interruptores doble biticino</t>
  </si>
  <si>
    <t>Ave. Independencia No.601, Edif. Banco Agrícola, 2do Piso., Santo Domingo.</t>
  </si>
  <si>
    <t>Teléfonos: (809) 532-1428.</t>
  </si>
  <si>
    <t xml:space="preserve">Área: </t>
  </si>
  <si>
    <t xml:space="preserve">Fecha: </t>
  </si>
  <si>
    <r>
      <t>Proyecto:</t>
    </r>
    <r>
      <rPr>
        <sz val="11"/>
        <color indexed="8"/>
        <rFont val="Calibri"/>
        <family val="2"/>
        <scheme val="minor"/>
      </rPr>
      <t xml:space="preserve"> Readecuación oficinas Feda</t>
    </r>
  </si>
  <si>
    <r>
      <t>Ubicación:</t>
    </r>
    <r>
      <rPr>
        <sz val="11"/>
        <color indexed="8"/>
        <rFont val="Calibri"/>
        <family val="2"/>
        <scheme val="minor"/>
      </rPr>
      <t xml:space="preserve"> Banco Agricola 2do. piso. Santo Domingo,  Rep. Dominicana.</t>
    </r>
  </si>
  <si>
    <r>
      <t>Beneficiarios:</t>
    </r>
    <r>
      <rPr>
        <sz val="11"/>
        <color indexed="8"/>
        <rFont val="Calibri"/>
        <family val="2"/>
        <scheme val="minor"/>
      </rPr>
      <t xml:space="preserve"> N/A</t>
    </r>
  </si>
  <si>
    <r>
      <t xml:space="preserve">Área: </t>
    </r>
    <r>
      <rPr>
        <sz val="11"/>
        <color rgb="FF000000"/>
        <rFont val="Calibri"/>
        <family val="2"/>
        <scheme val="minor"/>
      </rPr>
      <t>Ver detalle replanteo en presupuesto por estructura.</t>
    </r>
  </si>
  <si>
    <t>FONDO ESPECIAL PARA EL DESARROLLO AGROPECUARIO (FEDA)</t>
  </si>
  <si>
    <r>
      <t>Fecha:</t>
    </r>
    <r>
      <rPr>
        <sz val="11"/>
        <color rgb="FF000000"/>
        <rFont val="Calibri"/>
        <family val="2"/>
        <scheme val="minor"/>
      </rPr>
      <t xml:space="preserve"> 26 de Junio 2018</t>
    </r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</si>
</sst>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-;\-* #,##0.00_-;_-* &quot;-&quot;??_-;_-@_-"/>
    <numFmt numFmtId="165" formatCode="_(&quot;RD$&quot;* #,##0.00_);_(&quot;RD$&quot;* \(#,##0.00\);_(&quot;RD$&quot;* &quot;-&quot;??_);_(@_)"/>
    <numFmt numFmtId="166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2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2" applyFont="1" applyAlignment="1">
      <alignment vertical="center"/>
    </xf>
    <xf numFmtId="165" fontId="2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43" fontId="0" fillId="0" borderId="0" xfId="1" applyFont="1" applyFill="1" applyAlignment="1">
      <alignment vertical="center"/>
    </xf>
    <xf numFmtId="9" fontId="0" fillId="0" borderId="0" xfId="3" applyFont="1" applyAlignment="1">
      <alignment vertical="center"/>
    </xf>
    <xf numFmtId="165" fontId="2" fillId="2" borderId="3" xfId="2" applyFont="1" applyFill="1" applyBorder="1" applyAlignment="1">
      <alignment vertical="center"/>
    </xf>
    <xf numFmtId="165" fontId="2" fillId="3" borderId="0" xfId="2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Font="1" applyAlignment="1">
      <alignment vertical="center"/>
    </xf>
    <xf numFmtId="165" fontId="2" fillId="3" borderId="0" xfId="0" applyNumberFormat="1" applyFont="1" applyFill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43" fontId="3" fillId="5" borderId="0" xfId="1" applyFont="1" applyFill="1" applyAlignment="1">
      <alignment vertical="center"/>
    </xf>
    <xf numFmtId="165" fontId="0" fillId="5" borderId="0" xfId="2" applyFont="1" applyFill="1" applyAlignment="1">
      <alignment vertical="center"/>
    </xf>
    <xf numFmtId="43" fontId="0" fillId="5" borderId="0" xfId="1" applyFont="1" applyFill="1" applyAlignment="1">
      <alignment vertical="center"/>
    </xf>
    <xf numFmtId="0" fontId="3" fillId="5" borderId="0" xfId="0" applyFont="1" applyFill="1" applyAlignment="1">
      <alignment horizontal="center" vertical="center"/>
    </xf>
    <xf numFmtId="165" fontId="3" fillId="5" borderId="0" xfId="2" applyFont="1" applyFill="1" applyAlignment="1">
      <alignment vertical="center"/>
    </xf>
    <xf numFmtId="165" fontId="0" fillId="0" borderId="0" xfId="0" applyNumberFormat="1" applyAlignment="1">
      <alignment vertical="center"/>
    </xf>
    <xf numFmtId="166" fontId="0" fillId="0" borderId="0" xfId="3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 wrapText="1"/>
    </xf>
    <xf numFmtId="2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6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left" vertical="center" wrapText="1"/>
    </xf>
    <xf numFmtId="2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Fill="1" applyBorder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4">
    <cellStyle name="Millares" xfId="1" builtinId="3"/>
    <cellStyle name="Moneda" xfId="2" builtinId="4"/>
    <cellStyle name="Normal" xfId="0" builtinId="0"/>
    <cellStyle name="Porcentual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733425</xdr:colOff>
      <xdr:row>1</xdr:row>
      <xdr:rowOff>95250</xdr:rowOff>
    </xdr:from>
    <xdr:to>
      <xdr:col>10</xdr:col>
      <xdr:colOff>504825</xdr:colOff>
      <xdr:row>8</xdr:row>
      <xdr:rowOff>162426</xdr:rowOff>
    </xdr:to>
    <xdr:pic>
      <xdr:nvPicPr>
        <xdr:cNvPr id="2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48475" y="285750"/>
          <a:ext cx="2228850" cy="153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94"/>
  <sheetViews>
    <sheetView tabSelected="1" view="pageBreakPreview" zoomScaleNormal="100" zoomScaleSheetLayoutView="100" workbookViewId="0">
      <pane ySplit="11" topLeftCell="A20" activePane="bottomLeft" state="frozen"/>
      <selection pane="bottomLeft" activeCell="A21" sqref="A21"/>
    </sheetView>
  </sheetViews>
  <sheetFormatPr baseColWidth="10" defaultColWidth="9.140625" defaultRowHeight="15"/>
  <cols>
    <col min="1" max="1" width="66.85546875" style="1" customWidth="1"/>
    <col min="2" max="2" width="14.7109375" style="6" bestFit="1" customWidth="1"/>
    <col min="3" max="3" width="10.140625" style="7" bestFit="1" customWidth="1"/>
    <col min="4" max="5" width="18.42578125" style="8" hidden="1" customWidth="1"/>
    <col min="6" max="7" width="18.42578125" style="8" customWidth="1"/>
    <col min="8" max="10" width="22" style="8" hidden="1" customWidth="1"/>
    <col min="11" max="11" width="16.7109375" style="1" bestFit="1" customWidth="1"/>
    <col min="12" max="12" width="24" style="1" bestFit="1" customWidth="1"/>
    <col min="13" max="13" width="16.7109375" style="1" bestFit="1" customWidth="1"/>
    <col min="14" max="16384" width="9.140625" style="1"/>
  </cols>
  <sheetData>
    <row r="2" spans="1:12" ht="21">
      <c r="A2" s="51" t="s">
        <v>86</v>
      </c>
      <c r="B2" s="51"/>
      <c r="C2" s="51"/>
      <c r="D2" s="51"/>
      <c r="E2" s="52"/>
      <c r="F2" s="52"/>
      <c r="G2" s="52"/>
      <c r="H2" s="52"/>
      <c r="I2" s="26"/>
      <c r="J2" s="26"/>
      <c r="K2" s="16"/>
    </row>
    <row r="3" spans="1:12" ht="15.75" customHeight="1">
      <c r="A3" s="50" t="s">
        <v>78</v>
      </c>
      <c r="B3" s="50"/>
      <c r="C3" s="50"/>
      <c r="D3" s="50"/>
      <c r="E3" s="45"/>
      <c r="F3" s="45"/>
      <c r="G3" s="45"/>
      <c r="H3" s="45"/>
      <c r="I3" s="26"/>
      <c r="J3" s="26"/>
      <c r="K3" s="16"/>
    </row>
    <row r="4" spans="1:12" ht="15.75">
      <c r="A4" s="50" t="s">
        <v>79</v>
      </c>
      <c r="B4" s="50"/>
      <c r="C4" s="50"/>
      <c r="D4" s="50"/>
      <c r="E4" s="45"/>
      <c r="F4" s="45"/>
      <c r="G4" s="45"/>
      <c r="H4" s="45"/>
      <c r="I4" s="26"/>
      <c r="J4" s="26"/>
      <c r="K4" s="16"/>
    </row>
    <row r="5" spans="1:12" ht="15.75">
      <c r="A5" s="33"/>
      <c r="B5" s="34"/>
      <c r="C5" s="35"/>
      <c r="D5" s="36"/>
      <c r="E5" s="33"/>
      <c r="F5" s="34"/>
      <c r="G5" s="35"/>
      <c r="H5" s="36"/>
      <c r="I5" s="26"/>
      <c r="J5" s="26"/>
      <c r="K5" s="16"/>
    </row>
    <row r="6" spans="1:12" ht="15.75" customHeight="1">
      <c r="A6" s="46" t="s">
        <v>82</v>
      </c>
      <c r="B6" s="46"/>
      <c r="C6" s="46"/>
      <c r="D6" s="46"/>
      <c r="E6" s="46"/>
      <c r="F6" s="46"/>
      <c r="G6" s="46"/>
      <c r="H6" s="46"/>
      <c r="I6" s="26"/>
      <c r="J6" s="26"/>
      <c r="K6" s="16"/>
    </row>
    <row r="7" spans="1:12" ht="15.75" customHeight="1">
      <c r="A7" s="46" t="s">
        <v>83</v>
      </c>
      <c r="B7" s="46"/>
      <c r="C7" s="46"/>
      <c r="D7" s="46"/>
      <c r="E7" s="46"/>
      <c r="F7" s="46"/>
      <c r="G7" s="46"/>
      <c r="H7" s="46"/>
      <c r="I7" s="26"/>
      <c r="J7" s="26"/>
      <c r="K7" s="16"/>
    </row>
    <row r="8" spans="1:12" ht="15.75" customHeight="1">
      <c r="A8" s="46" t="s">
        <v>84</v>
      </c>
      <c r="B8" s="46"/>
      <c r="C8" s="46"/>
      <c r="D8" s="46"/>
      <c r="E8" s="46"/>
      <c r="F8" s="46"/>
      <c r="G8" s="46"/>
      <c r="H8" s="46"/>
      <c r="I8" s="26"/>
      <c r="J8" s="26"/>
      <c r="K8" s="16"/>
    </row>
    <row r="9" spans="1:12">
      <c r="A9" s="37" t="s">
        <v>85</v>
      </c>
      <c r="B9" s="38"/>
      <c r="C9" s="39"/>
      <c r="D9" s="40"/>
      <c r="E9" s="37" t="s">
        <v>80</v>
      </c>
      <c r="F9" s="38"/>
      <c r="G9" s="39"/>
      <c r="H9" s="40"/>
      <c r="I9" s="26"/>
      <c r="J9" s="26"/>
      <c r="K9" s="16"/>
    </row>
    <row r="10" spans="1:12">
      <c r="A10" s="37" t="s">
        <v>87</v>
      </c>
      <c r="B10" s="41"/>
      <c r="C10" s="39"/>
      <c r="D10" s="40"/>
      <c r="E10" s="37" t="s">
        <v>81</v>
      </c>
      <c r="F10" s="41"/>
      <c r="G10" s="39"/>
      <c r="H10" s="40"/>
      <c r="K10" s="16"/>
    </row>
    <row r="11" spans="1:12" s="2" customFormat="1">
      <c r="A11" s="42"/>
      <c r="B11" s="31"/>
      <c r="C11" s="42"/>
      <c r="D11" s="43"/>
      <c r="E11" s="42"/>
      <c r="F11" s="31"/>
      <c r="G11" s="42"/>
      <c r="H11" s="43"/>
      <c r="I11" s="3"/>
      <c r="J11" s="3"/>
      <c r="K11" s="26"/>
      <c r="L11" s="4"/>
    </row>
    <row r="12" spans="1:12">
      <c r="A12" s="16"/>
      <c r="C12" s="29"/>
      <c r="K12" s="16"/>
    </row>
    <row r="13" spans="1:12">
      <c r="A13" s="5" t="s">
        <v>34</v>
      </c>
      <c r="C13" s="29"/>
      <c r="H13" s="9">
        <f>SUM(H16:H23)</f>
        <v>27762.35</v>
      </c>
      <c r="I13" s="9"/>
      <c r="J13" s="9">
        <f>SUM(J16:J23)</f>
        <v>26374.232500000002</v>
      </c>
      <c r="K13" s="9">
        <f>SUM(G14:G23)</f>
        <v>0</v>
      </c>
    </row>
    <row r="14" spans="1:12">
      <c r="A14" s="16" t="s">
        <v>21</v>
      </c>
      <c r="B14" s="19">
        <v>315.12</v>
      </c>
      <c r="C14" s="30" t="s">
        <v>0</v>
      </c>
      <c r="D14" s="20">
        <v>155</v>
      </c>
      <c r="E14" s="20">
        <f>+D14*0.05</f>
        <v>7.75</v>
      </c>
      <c r="F14" s="20">
        <v>0</v>
      </c>
      <c r="G14" s="20">
        <f>+B14*F14</f>
        <v>0</v>
      </c>
      <c r="H14" s="8">
        <f>+B14*D14</f>
        <v>48843.6</v>
      </c>
      <c r="I14" s="8">
        <f>+H14*0.05</f>
        <v>2442.1799999999998</v>
      </c>
      <c r="J14" s="8">
        <f>+H14-I14</f>
        <v>46401.42</v>
      </c>
      <c r="K14" s="16"/>
    </row>
    <row r="15" spans="1:12">
      <c r="A15" s="16" t="s">
        <v>50</v>
      </c>
      <c r="B15" s="19">
        <f>73.52+116.09</f>
        <v>189.61</v>
      </c>
      <c r="C15" s="30" t="s">
        <v>0</v>
      </c>
      <c r="D15" s="20"/>
      <c r="E15" s="20"/>
      <c r="F15" s="20">
        <v>0</v>
      </c>
      <c r="G15" s="20">
        <f>+B15*F15</f>
        <v>0</v>
      </c>
      <c r="K15" s="16"/>
    </row>
    <row r="16" spans="1:12">
      <c r="A16" s="16" t="s">
        <v>22</v>
      </c>
      <c r="B16" s="21">
        <v>14</v>
      </c>
      <c r="C16" s="30" t="s">
        <v>1</v>
      </c>
      <c r="D16" s="20">
        <v>700</v>
      </c>
      <c r="E16" s="20">
        <f t="shared" ref="E16" si="0">+D16*0.05</f>
        <v>35</v>
      </c>
      <c r="F16" s="20">
        <v>0</v>
      </c>
      <c r="G16" s="20">
        <f t="shared" ref="G16" si="1">+B16*F16</f>
        <v>0</v>
      </c>
      <c r="H16" s="8">
        <f>+B16*D16</f>
        <v>9800</v>
      </c>
      <c r="I16" s="8">
        <f>+H16*0.05</f>
        <v>490</v>
      </c>
      <c r="J16" s="8">
        <f>+H16-I16</f>
        <v>9310</v>
      </c>
      <c r="K16" s="16"/>
    </row>
    <row r="17" spans="1:11">
      <c r="A17" s="16" t="s">
        <v>23</v>
      </c>
      <c r="B17" s="21">
        <v>4.2</v>
      </c>
      <c r="C17" s="30" t="s">
        <v>0</v>
      </c>
      <c r="D17" s="20">
        <v>370</v>
      </c>
      <c r="E17" s="20">
        <f t="shared" ref="E17:E22" si="2">+D17*0.05</f>
        <v>18.5</v>
      </c>
      <c r="F17" s="20">
        <v>0</v>
      </c>
      <c r="G17" s="20">
        <f>+B17*F17</f>
        <v>0</v>
      </c>
      <c r="H17" s="8">
        <f>+B17*D17</f>
        <v>1554</v>
      </c>
      <c r="I17" s="8">
        <f t="shared" ref="I17:I22" si="3">+H17*0.05</f>
        <v>77.7</v>
      </c>
      <c r="J17" s="8">
        <f t="shared" ref="J17:J22" si="4">+H17-I17</f>
        <v>1476.3</v>
      </c>
      <c r="K17" s="16"/>
    </row>
    <row r="18" spans="1:11">
      <c r="A18" s="16" t="s">
        <v>24</v>
      </c>
      <c r="B18" s="21">
        <v>1</v>
      </c>
      <c r="C18" s="30" t="s">
        <v>4</v>
      </c>
      <c r="D18" s="20"/>
      <c r="E18" s="20"/>
      <c r="F18" s="20">
        <v>0</v>
      </c>
      <c r="G18" s="20">
        <f>+B18*F18</f>
        <v>0</v>
      </c>
      <c r="K18" s="16"/>
    </row>
    <row r="19" spans="1:11">
      <c r="A19" s="10" t="s">
        <v>26</v>
      </c>
      <c r="B19" s="21">
        <f>250+58.6</f>
        <v>308.60000000000002</v>
      </c>
      <c r="C19" s="30" t="s">
        <v>0</v>
      </c>
      <c r="D19" s="20"/>
      <c r="E19" s="20"/>
      <c r="F19" s="20">
        <v>0</v>
      </c>
      <c r="G19" s="20">
        <f>+B19*F19</f>
        <v>0</v>
      </c>
      <c r="K19" s="16"/>
    </row>
    <row r="20" spans="1:11">
      <c r="A20" s="10" t="s">
        <v>75</v>
      </c>
      <c r="B20" s="21">
        <v>59.89</v>
      </c>
      <c r="C20" s="30" t="s">
        <v>0</v>
      </c>
      <c r="D20" s="20">
        <v>115</v>
      </c>
      <c r="E20" s="20">
        <f t="shared" si="2"/>
        <v>5.75</v>
      </c>
      <c r="F20" s="20">
        <v>0</v>
      </c>
      <c r="G20" s="20">
        <f t="shared" ref="G20:G22" si="5">+B20*F20</f>
        <v>0</v>
      </c>
      <c r="H20" s="8">
        <f t="shared" ref="H20:H31" si="6">+B20*D20</f>
        <v>6887.35</v>
      </c>
      <c r="I20" s="8">
        <f t="shared" si="3"/>
        <v>344.36750000000006</v>
      </c>
      <c r="J20" s="8">
        <f t="shared" si="4"/>
        <v>6542.9825000000001</v>
      </c>
      <c r="K20" s="16"/>
    </row>
    <row r="21" spans="1:11">
      <c r="A21" s="16" t="s">
        <v>25</v>
      </c>
      <c r="B21" s="21">
        <v>5.4</v>
      </c>
      <c r="C21" s="30" t="s">
        <v>0</v>
      </c>
      <c r="D21" s="20">
        <f>+D20</f>
        <v>115</v>
      </c>
      <c r="E21" s="20">
        <f t="shared" si="2"/>
        <v>5.75</v>
      </c>
      <c r="F21" s="20">
        <v>0</v>
      </c>
      <c r="G21" s="20">
        <f t="shared" si="5"/>
        <v>0</v>
      </c>
      <c r="H21" s="8">
        <f t="shared" si="6"/>
        <v>621</v>
      </c>
      <c r="I21" s="8">
        <f t="shared" si="3"/>
        <v>31.05</v>
      </c>
      <c r="J21" s="8">
        <f t="shared" si="4"/>
        <v>589.95000000000005</v>
      </c>
      <c r="K21" s="16"/>
    </row>
    <row r="22" spans="1:11">
      <c r="A22" s="16" t="s">
        <v>76</v>
      </c>
      <c r="B22" s="19">
        <v>1</v>
      </c>
      <c r="C22" s="30" t="s">
        <v>4</v>
      </c>
      <c r="D22" s="20">
        <v>8900</v>
      </c>
      <c r="E22" s="20">
        <f t="shared" si="2"/>
        <v>445</v>
      </c>
      <c r="F22" s="20">
        <v>0</v>
      </c>
      <c r="G22" s="20">
        <f t="shared" si="5"/>
        <v>0</v>
      </c>
      <c r="H22" s="8">
        <f t="shared" si="6"/>
        <v>8900</v>
      </c>
      <c r="I22" s="8">
        <f t="shared" si="3"/>
        <v>445</v>
      </c>
      <c r="J22" s="8">
        <f t="shared" si="4"/>
        <v>8455</v>
      </c>
      <c r="K22" s="16"/>
    </row>
    <row r="23" spans="1:11">
      <c r="A23" s="16"/>
      <c r="C23" s="29"/>
      <c r="K23" s="16"/>
    </row>
    <row r="24" spans="1:11">
      <c r="A24" s="5" t="s">
        <v>35</v>
      </c>
      <c r="C24" s="29"/>
      <c r="H24" s="9">
        <f>SUM(H25:H25)</f>
        <v>1081677</v>
      </c>
      <c r="I24" s="9"/>
      <c r="J24" s="9">
        <f>SUM(J25:J25)</f>
        <v>1027593.15</v>
      </c>
      <c r="K24" s="9">
        <f>SUM(G25:G31)</f>
        <v>0</v>
      </c>
    </row>
    <row r="25" spans="1:11" ht="30">
      <c r="A25" s="31" t="s">
        <v>53</v>
      </c>
      <c r="B25" s="21">
        <v>1360.6</v>
      </c>
      <c r="C25" s="30" t="s">
        <v>16</v>
      </c>
      <c r="D25" s="20">
        <v>795</v>
      </c>
      <c r="E25" s="20">
        <f t="shared" ref="E25" si="7">+D25*0.05</f>
        <v>39.75</v>
      </c>
      <c r="F25" s="20">
        <v>0</v>
      </c>
      <c r="G25" s="20">
        <f t="shared" ref="G25" si="8">+B25*F25</f>
        <v>0</v>
      </c>
      <c r="H25" s="8">
        <f t="shared" si="6"/>
        <v>1081677</v>
      </c>
      <c r="I25" s="8">
        <f t="shared" ref="I25" si="9">+H25*0.05</f>
        <v>54083.850000000006</v>
      </c>
      <c r="J25" s="8">
        <f t="shared" ref="J25" si="10">+H25-I25</f>
        <v>1027593.15</v>
      </c>
      <c r="K25" s="16"/>
    </row>
    <row r="26" spans="1:11">
      <c r="A26" s="16" t="s">
        <v>28</v>
      </c>
      <c r="B26" s="21">
        <f>61.32+23.21</f>
        <v>84.53</v>
      </c>
      <c r="C26" s="30" t="s">
        <v>0</v>
      </c>
      <c r="D26" s="20">
        <v>1050</v>
      </c>
      <c r="E26" s="20">
        <f>+D26*0.05</f>
        <v>52.5</v>
      </c>
      <c r="F26" s="20">
        <v>0</v>
      </c>
      <c r="G26" s="20">
        <f>+B26*F26</f>
        <v>0</v>
      </c>
      <c r="H26" s="8">
        <f>+B26*D26</f>
        <v>88756.5</v>
      </c>
      <c r="I26" s="8">
        <f>+H26*0.05</f>
        <v>4437.8249999999998</v>
      </c>
      <c r="J26" s="8">
        <f>+H26-I26</f>
        <v>84318.675000000003</v>
      </c>
      <c r="K26" s="16"/>
    </row>
    <row r="27" spans="1:11">
      <c r="A27" s="16" t="s">
        <v>27</v>
      </c>
      <c r="B27" s="21">
        <v>15.34</v>
      </c>
      <c r="C27" s="30" t="s">
        <v>0</v>
      </c>
      <c r="D27" s="20">
        <v>3500</v>
      </c>
      <c r="E27" s="20">
        <f>+D27*0.05</f>
        <v>175</v>
      </c>
      <c r="F27" s="20">
        <v>0</v>
      </c>
      <c r="G27" s="20">
        <f>+B27*F27</f>
        <v>0</v>
      </c>
      <c r="H27" s="8">
        <f>+B27*D27</f>
        <v>53690</v>
      </c>
      <c r="I27" s="8">
        <f>+H27*0.05</f>
        <v>2684.5</v>
      </c>
      <c r="J27" s="8">
        <f>+H27-I27</f>
        <v>51005.5</v>
      </c>
      <c r="K27" s="16"/>
    </row>
    <row r="28" spans="1:11">
      <c r="A28" s="16" t="s">
        <v>2</v>
      </c>
      <c r="B28" s="21">
        <f>91+10.17</f>
        <v>101.17</v>
      </c>
      <c r="C28" s="30" t="s">
        <v>0</v>
      </c>
      <c r="D28" s="20">
        <v>1250</v>
      </c>
      <c r="E28" s="20">
        <f t="shared" ref="E28:E31" si="11">+D28*0.05</f>
        <v>62.5</v>
      </c>
      <c r="F28" s="20">
        <v>0</v>
      </c>
      <c r="G28" s="20">
        <f>+B28*F28</f>
        <v>0</v>
      </c>
      <c r="H28" s="8">
        <f t="shared" si="6"/>
        <v>126462.5</v>
      </c>
      <c r="I28" s="8">
        <f t="shared" ref="I28:I31" si="12">+H28*0.05</f>
        <v>6323.125</v>
      </c>
      <c r="J28" s="8">
        <f t="shared" ref="J28:J31" si="13">+H28-I28</f>
        <v>120139.375</v>
      </c>
      <c r="K28" s="16"/>
    </row>
    <row r="29" spans="1:11">
      <c r="A29" s="16" t="s">
        <v>29</v>
      </c>
      <c r="B29" s="21">
        <v>64.98</v>
      </c>
      <c r="C29" s="30" t="s">
        <v>3</v>
      </c>
      <c r="D29" s="20">
        <v>615</v>
      </c>
      <c r="E29" s="20">
        <f t="shared" si="11"/>
        <v>30.75</v>
      </c>
      <c r="F29" s="20">
        <v>0</v>
      </c>
      <c r="G29" s="20">
        <f t="shared" ref="G29:G31" si="14">+B29*F29</f>
        <v>0</v>
      </c>
      <c r="H29" s="8">
        <f t="shared" si="6"/>
        <v>39962.700000000004</v>
      </c>
      <c r="I29" s="8">
        <f t="shared" si="12"/>
        <v>1998.1350000000002</v>
      </c>
      <c r="J29" s="8">
        <f t="shared" si="13"/>
        <v>37964.565000000002</v>
      </c>
      <c r="K29" s="16"/>
    </row>
    <row r="30" spans="1:11">
      <c r="A30" s="16" t="s">
        <v>61</v>
      </c>
      <c r="B30" s="21">
        <v>64.98</v>
      </c>
      <c r="C30" s="30" t="s">
        <v>3</v>
      </c>
      <c r="D30" s="20"/>
      <c r="E30" s="20"/>
      <c r="F30" s="20">
        <v>0</v>
      </c>
      <c r="G30" s="20">
        <f t="shared" si="14"/>
        <v>0</v>
      </c>
      <c r="K30" s="16"/>
    </row>
    <row r="31" spans="1:11">
      <c r="A31" s="16" t="s">
        <v>30</v>
      </c>
      <c r="B31" s="21">
        <f>177.61+60.57</f>
        <v>238.18</v>
      </c>
      <c r="C31" s="30" t="s">
        <v>0</v>
      </c>
      <c r="D31" s="20">
        <v>975</v>
      </c>
      <c r="E31" s="20">
        <f t="shared" si="11"/>
        <v>48.75</v>
      </c>
      <c r="F31" s="20">
        <v>0</v>
      </c>
      <c r="G31" s="20">
        <f t="shared" si="14"/>
        <v>0</v>
      </c>
      <c r="H31" s="8">
        <f t="shared" si="6"/>
        <v>232225.5</v>
      </c>
      <c r="I31" s="8">
        <f t="shared" si="12"/>
        <v>11611.275000000001</v>
      </c>
      <c r="J31" s="8">
        <f t="shared" si="13"/>
        <v>220614.22500000001</v>
      </c>
      <c r="K31" s="16"/>
    </row>
    <row r="32" spans="1:11">
      <c r="A32" s="16"/>
      <c r="C32" s="29"/>
      <c r="K32" s="16"/>
    </row>
    <row r="33" spans="1:11">
      <c r="A33" s="5" t="s">
        <v>33</v>
      </c>
      <c r="C33" s="29"/>
      <c r="H33" s="9">
        <f>SUM(H34:H40)</f>
        <v>676175</v>
      </c>
      <c r="I33" s="9"/>
      <c r="J33" s="9">
        <f>SUM(J34:J40)</f>
        <v>642366.25</v>
      </c>
      <c r="K33" s="9">
        <f>SUM(G34:G40)</f>
        <v>0</v>
      </c>
    </row>
    <row r="34" spans="1:11" ht="30">
      <c r="A34" s="31" t="s">
        <v>62</v>
      </c>
      <c r="B34" s="19">
        <v>2</v>
      </c>
      <c r="C34" s="22" t="s">
        <v>1</v>
      </c>
      <c r="D34" s="23">
        <v>22000</v>
      </c>
      <c r="E34" s="23">
        <f t="shared" ref="E34:E40" si="15">+D34*0.05</f>
        <v>1100</v>
      </c>
      <c r="F34" s="23">
        <v>0</v>
      </c>
      <c r="G34" s="23">
        <f t="shared" ref="G34:G40" si="16">+B34*F34</f>
        <v>0</v>
      </c>
      <c r="H34" s="8">
        <f t="shared" ref="H34:H38" si="17">+B34*D34</f>
        <v>44000</v>
      </c>
      <c r="I34" s="8">
        <f t="shared" ref="I34:I40" si="18">+H34*0.05</f>
        <v>2200</v>
      </c>
      <c r="J34" s="8">
        <f t="shared" ref="J34:J40" si="19">+H34-I34</f>
        <v>41800</v>
      </c>
      <c r="K34" s="16"/>
    </row>
    <row r="35" spans="1:11">
      <c r="A35" s="16" t="s">
        <v>15</v>
      </c>
      <c r="B35" s="21">
        <f>5+5</f>
        <v>10</v>
      </c>
      <c r="C35" s="30" t="s">
        <v>1</v>
      </c>
      <c r="D35" s="20">
        <f>12500*0.8*2.1</f>
        <v>21000</v>
      </c>
      <c r="E35" s="20">
        <f t="shared" si="15"/>
        <v>1050</v>
      </c>
      <c r="F35" s="23">
        <v>0</v>
      </c>
      <c r="G35" s="20">
        <f t="shared" si="16"/>
        <v>0</v>
      </c>
      <c r="H35" s="8">
        <f t="shared" ref="H35" si="20">+B35*D35</f>
        <v>210000</v>
      </c>
      <c r="I35" s="8">
        <f t="shared" si="18"/>
        <v>10500</v>
      </c>
      <c r="J35" s="8">
        <f t="shared" si="19"/>
        <v>199500</v>
      </c>
      <c r="K35" s="16"/>
    </row>
    <row r="36" spans="1:11">
      <c r="A36" s="16" t="s">
        <v>13</v>
      </c>
      <c r="B36" s="21">
        <f>4+2</f>
        <v>6</v>
      </c>
      <c r="C36" s="30" t="s">
        <v>1</v>
      </c>
      <c r="D36" s="20">
        <f>12500*0.9*2.1</f>
        <v>23625</v>
      </c>
      <c r="E36" s="20">
        <f t="shared" si="15"/>
        <v>1181.25</v>
      </c>
      <c r="F36" s="23">
        <v>0</v>
      </c>
      <c r="G36" s="20">
        <f t="shared" si="16"/>
        <v>0</v>
      </c>
      <c r="H36" s="8">
        <f t="shared" si="17"/>
        <v>141750</v>
      </c>
      <c r="I36" s="8">
        <f t="shared" si="18"/>
        <v>7087.5</v>
      </c>
      <c r="J36" s="8">
        <f t="shared" si="19"/>
        <v>134662.5</v>
      </c>
      <c r="K36" s="16"/>
    </row>
    <row r="37" spans="1:11">
      <c r="A37" s="16" t="s">
        <v>14</v>
      </c>
      <c r="B37" s="21">
        <v>3</v>
      </c>
      <c r="C37" s="30" t="s">
        <v>1</v>
      </c>
      <c r="D37" s="20">
        <f>12500*1*2.1</f>
        <v>26250</v>
      </c>
      <c r="E37" s="20">
        <f t="shared" si="15"/>
        <v>1312.5</v>
      </c>
      <c r="F37" s="23">
        <v>0</v>
      </c>
      <c r="G37" s="20">
        <f t="shared" si="16"/>
        <v>0</v>
      </c>
      <c r="H37" s="8">
        <f t="shared" si="17"/>
        <v>78750</v>
      </c>
      <c r="I37" s="8">
        <f t="shared" si="18"/>
        <v>3937.5</v>
      </c>
      <c r="J37" s="8">
        <f t="shared" si="19"/>
        <v>74812.5</v>
      </c>
      <c r="K37" s="16"/>
    </row>
    <row r="38" spans="1:11" ht="30">
      <c r="A38" s="31" t="s">
        <v>19</v>
      </c>
      <c r="B38" s="21">
        <v>1</v>
      </c>
      <c r="C38" s="30" t="s">
        <v>1</v>
      </c>
      <c r="D38" s="20">
        <v>54900</v>
      </c>
      <c r="E38" s="20">
        <f t="shared" si="15"/>
        <v>2745</v>
      </c>
      <c r="F38" s="23">
        <v>0</v>
      </c>
      <c r="G38" s="20">
        <f t="shared" si="16"/>
        <v>0</v>
      </c>
      <c r="H38" s="8">
        <f t="shared" si="17"/>
        <v>54900</v>
      </c>
      <c r="I38" s="8">
        <f t="shared" si="18"/>
        <v>2745</v>
      </c>
      <c r="J38" s="8">
        <f t="shared" si="19"/>
        <v>52155</v>
      </c>
      <c r="K38" s="16"/>
    </row>
    <row r="39" spans="1:11">
      <c r="A39" s="31" t="s">
        <v>46</v>
      </c>
      <c r="B39" s="21">
        <v>145</v>
      </c>
      <c r="C39" s="30" t="s">
        <v>16</v>
      </c>
      <c r="D39" s="20">
        <v>795</v>
      </c>
      <c r="E39" s="20">
        <f t="shared" si="15"/>
        <v>39.75</v>
      </c>
      <c r="F39" s="23">
        <v>0</v>
      </c>
      <c r="G39" s="20">
        <f t="shared" si="16"/>
        <v>0</v>
      </c>
      <c r="H39" s="8">
        <f t="shared" ref="H39" si="21">+B39*D39</f>
        <v>115275</v>
      </c>
      <c r="I39" s="8">
        <f t="shared" si="18"/>
        <v>5763.75</v>
      </c>
      <c r="J39" s="8">
        <f t="shared" si="19"/>
        <v>109511.25</v>
      </c>
      <c r="K39" s="16"/>
    </row>
    <row r="40" spans="1:11">
      <c r="A40" s="16" t="s">
        <v>17</v>
      </c>
      <c r="B40" s="21">
        <v>5</v>
      </c>
      <c r="C40" s="30" t="s">
        <v>1</v>
      </c>
      <c r="D40" s="20">
        <v>6300</v>
      </c>
      <c r="E40" s="20">
        <f t="shared" si="15"/>
        <v>315</v>
      </c>
      <c r="F40" s="23">
        <v>0</v>
      </c>
      <c r="G40" s="20">
        <f t="shared" si="16"/>
        <v>0</v>
      </c>
      <c r="H40" s="8">
        <f t="shared" ref="H40" si="22">+B40*D40</f>
        <v>31500</v>
      </c>
      <c r="I40" s="8">
        <f t="shared" si="18"/>
        <v>1575</v>
      </c>
      <c r="J40" s="8">
        <f t="shared" si="19"/>
        <v>29925</v>
      </c>
      <c r="K40" s="16"/>
    </row>
    <row r="41" spans="1:11">
      <c r="A41" s="16"/>
      <c r="C41" s="29"/>
      <c r="K41" s="16"/>
    </row>
    <row r="42" spans="1:11">
      <c r="A42" s="5" t="s">
        <v>31</v>
      </c>
      <c r="C42" s="29"/>
      <c r="H42" s="9">
        <f>SUM(H43:H43)</f>
        <v>120960</v>
      </c>
      <c r="I42" s="9"/>
      <c r="J42" s="9">
        <f>SUM(J43)</f>
        <v>114912</v>
      </c>
      <c r="K42" s="9">
        <f>SUM(G43:G49)</f>
        <v>0</v>
      </c>
    </row>
    <row r="43" spans="1:11">
      <c r="A43" s="31" t="s">
        <v>37</v>
      </c>
      <c r="B43" s="21">
        <v>67.2</v>
      </c>
      <c r="C43" s="30" t="s">
        <v>0</v>
      </c>
      <c r="D43" s="20">
        <v>1800</v>
      </c>
      <c r="E43" s="20">
        <f t="shared" ref="E43" si="23">+D43*0.05</f>
        <v>90</v>
      </c>
      <c r="F43" s="20">
        <v>0</v>
      </c>
      <c r="G43" s="20">
        <f>+B43*F43</f>
        <v>0</v>
      </c>
      <c r="H43" s="8">
        <f>+B43*D43</f>
        <v>120960</v>
      </c>
      <c r="I43" s="8">
        <f t="shared" ref="I43" si="24">+H43*0.05</f>
        <v>6048</v>
      </c>
      <c r="J43" s="8">
        <f t="shared" ref="J43" si="25">+H43-I43</f>
        <v>114912</v>
      </c>
      <c r="K43" s="16"/>
    </row>
    <row r="44" spans="1:11">
      <c r="A44" s="16" t="s">
        <v>63</v>
      </c>
      <c r="B44" s="21">
        <v>292.14</v>
      </c>
      <c r="C44" s="30" t="s">
        <v>0</v>
      </c>
      <c r="D44" s="20">
        <v>1900</v>
      </c>
      <c r="E44" s="20">
        <f t="shared" ref="E44:E46" si="26">+D44*0.05</f>
        <v>95</v>
      </c>
      <c r="F44" s="20">
        <v>0</v>
      </c>
      <c r="G44" s="20">
        <f t="shared" ref="G44:G46" si="27">+B44*F44</f>
        <v>0</v>
      </c>
      <c r="H44" s="8">
        <f>+B44*D44</f>
        <v>555066</v>
      </c>
      <c r="I44" s="8">
        <f t="shared" ref="I44:I46" si="28">+H44*0.05</f>
        <v>27753.300000000003</v>
      </c>
      <c r="J44" s="8">
        <f t="shared" ref="J44:J46" si="29">+H44-I44</f>
        <v>527312.69999999995</v>
      </c>
      <c r="K44" s="16"/>
    </row>
    <row r="45" spans="1:11">
      <c r="A45" s="16" t="s">
        <v>64</v>
      </c>
      <c r="B45" s="21">
        <f>82.31+45.12+85.05</f>
        <v>212.48000000000002</v>
      </c>
      <c r="C45" s="30" t="s">
        <v>3</v>
      </c>
      <c r="D45" s="20">
        <v>210</v>
      </c>
      <c r="E45" s="20">
        <f t="shared" si="26"/>
        <v>10.5</v>
      </c>
      <c r="F45" s="20">
        <v>0</v>
      </c>
      <c r="G45" s="20">
        <f t="shared" si="27"/>
        <v>0</v>
      </c>
      <c r="H45" s="8">
        <f>+B45*D45</f>
        <v>44620.800000000003</v>
      </c>
      <c r="I45" s="8">
        <f t="shared" si="28"/>
        <v>2231.0400000000004</v>
      </c>
      <c r="J45" s="8">
        <f t="shared" si="29"/>
        <v>42389.760000000002</v>
      </c>
      <c r="K45" s="16"/>
    </row>
    <row r="46" spans="1:11">
      <c r="A46" s="16" t="s">
        <v>38</v>
      </c>
      <c r="B46" s="21">
        <v>60.16</v>
      </c>
      <c r="C46" s="30" t="s">
        <v>0</v>
      </c>
      <c r="D46" s="20" t="e">
        <f>+#REF!</f>
        <v>#REF!</v>
      </c>
      <c r="E46" s="20" t="e">
        <f t="shared" si="26"/>
        <v>#REF!</v>
      </c>
      <c r="F46" s="20">
        <v>0</v>
      </c>
      <c r="G46" s="20">
        <f t="shared" si="27"/>
        <v>0</v>
      </c>
      <c r="H46" s="8" t="e">
        <f>+B46*D46</f>
        <v>#REF!</v>
      </c>
      <c r="I46" s="8" t="e">
        <f t="shared" si="28"/>
        <v>#REF!</v>
      </c>
      <c r="J46" s="8" t="e">
        <f t="shared" si="29"/>
        <v>#REF!</v>
      </c>
      <c r="K46" s="16"/>
    </row>
    <row r="47" spans="1:11" ht="30">
      <c r="A47" s="32" t="s">
        <v>69</v>
      </c>
      <c r="B47" s="21">
        <v>30.71</v>
      </c>
      <c r="C47" s="30" t="s">
        <v>54</v>
      </c>
      <c r="D47" s="20">
        <v>35000</v>
      </c>
      <c r="E47" s="20">
        <f t="shared" ref="E47" si="30">+D47*0.05</f>
        <v>1750</v>
      </c>
      <c r="F47" s="20">
        <v>0</v>
      </c>
      <c r="G47" s="20">
        <f t="shared" ref="G47:G49" si="31">+B47*F47</f>
        <v>0</v>
      </c>
      <c r="H47" s="8">
        <f>+B47*D47</f>
        <v>1074850</v>
      </c>
      <c r="I47" s="8">
        <f t="shared" ref="I47" si="32">+H47*0.05</f>
        <v>53742.5</v>
      </c>
      <c r="J47" s="8">
        <f t="shared" ref="J47" si="33">+H47-I47</f>
        <v>1021107.5</v>
      </c>
      <c r="K47" s="16"/>
    </row>
    <row r="48" spans="1:11">
      <c r="A48" s="31" t="s">
        <v>51</v>
      </c>
      <c r="B48" s="21">
        <v>2.64</v>
      </c>
      <c r="C48" s="30" t="s">
        <v>0</v>
      </c>
      <c r="D48" s="20"/>
      <c r="E48" s="20"/>
      <c r="F48" s="20">
        <v>0</v>
      </c>
      <c r="G48" s="20">
        <f t="shared" si="31"/>
        <v>0</v>
      </c>
      <c r="K48" s="16"/>
    </row>
    <row r="49" spans="1:12" ht="30">
      <c r="A49" s="31" t="s">
        <v>52</v>
      </c>
      <c r="B49" s="21">
        <v>1</v>
      </c>
      <c r="C49" s="30" t="s">
        <v>47</v>
      </c>
      <c r="D49" s="20"/>
      <c r="E49" s="20"/>
      <c r="F49" s="20">
        <v>0</v>
      </c>
      <c r="G49" s="20">
        <f t="shared" si="31"/>
        <v>0</v>
      </c>
      <c r="K49" s="16"/>
    </row>
    <row r="50" spans="1:12">
      <c r="A50" s="31"/>
      <c r="C50" s="29"/>
      <c r="K50" s="16"/>
      <c r="L50" s="15"/>
    </row>
    <row r="51" spans="1:12">
      <c r="A51" s="5" t="s">
        <v>32</v>
      </c>
      <c r="C51" s="29"/>
      <c r="H51" s="9">
        <f>SUM(H53:H59)</f>
        <v>214853.16459999999</v>
      </c>
      <c r="I51" s="9"/>
      <c r="J51" s="9">
        <f>SUM(J53:J59)</f>
        <v>204110.50636999999</v>
      </c>
      <c r="K51" s="9">
        <v>0</v>
      </c>
    </row>
    <row r="52" spans="1:12">
      <c r="A52" s="31" t="s">
        <v>40</v>
      </c>
      <c r="B52" s="21">
        <v>1</v>
      </c>
      <c r="C52" s="30" t="s">
        <v>4</v>
      </c>
      <c r="D52" s="20"/>
      <c r="E52" s="20"/>
      <c r="F52" s="20">
        <v>0</v>
      </c>
      <c r="G52" s="20">
        <f t="shared" ref="G52:G61" si="34">+B52*F52</f>
        <v>0</v>
      </c>
      <c r="H52" s="9"/>
      <c r="I52" s="9"/>
      <c r="J52" s="9"/>
      <c r="K52" s="16"/>
    </row>
    <row r="53" spans="1:12">
      <c r="A53" s="32" t="s">
        <v>70</v>
      </c>
      <c r="B53" s="21">
        <v>2</v>
      </c>
      <c r="C53" s="30" t="s">
        <v>4</v>
      </c>
      <c r="D53" s="20">
        <v>80000</v>
      </c>
      <c r="E53" s="20">
        <f t="shared" ref="E53:E59" si="35">+D53*0.05</f>
        <v>4000</v>
      </c>
      <c r="F53" s="20">
        <v>0</v>
      </c>
      <c r="G53" s="20">
        <f t="shared" si="34"/>
        <v>0</v>
      </c>
      <c r="H53" s="8">
        <f t="shared" ref="H53" si="36">+B53*D53</f>
        <v>160000</v>
      </c>
      <c r="I53" s="8">
        <f t="shared" ref="I53:I59" si="37">+H53*0.05</f>
        <v>8000</v>
      </c>
      <c r="J53" s="8">
        <f t="shared" ref="J53:J59" si="38">+H53-I53</f>
        <v>152000</v>
      </c>
      <c r="K53" s="16"/>
    </row>
    <row r="54" spans="1:12">
      <c r="A54" s="32" t="s">
        <v>60</v>
      </c>
      <c r="B54" s="21">
        <v>2</v>
      </c>
      <c r="C54" s="30" t="s">
        <v>39</v>
      </c>
      <c r="D54" s="20"/>
      <c r="E54" s="20"/>
      <c r="F54" s="20">
        <v>0</v>
      </c>
      <c r="G54" s="20">
        <f t="shared" si="34"/>
        <v>0</v>
      </c>
      <c r="K54" s="16"/>
    </row>
    <row r="55" spans="1:12">
      <c r="A55" s="32" t="s">
        <v>71</v>
      </c>
      <c r="B55" s="21">
        <v>1</v>
      </c>
      <c r="C55" s="30" t="s">
        <v>39</v>
      </c>
      <c r="D55" s="20"/>
      <c r="E55" s="20"/>
      <c r="F55" s="20">
        <v>0</v>
      </c>
      <c r="G55" s="20">
        <f t="shared" si="34"/>
        <v>0</v>
      </c>
      <c r="K55" s="16"/>
    </row>
    <row r="56" spans="1:12" ht="30">
      <c r="A56" s="32" t="s">
        <v>72</v>
      </c>
      <c r="B56" s="21">
        <v>2</v>
      </c>
      <c r="C56" s="30" t="s">
        <v>39</v>
      </c>
      <c r="D56" s="20"/>
      <c r="E56" s="20"/>
      <c r="F56" s="20">
        <v>0</v>
      </c>
      <c r="G56" s="20">
        <f t="shared" si="34"/>
        <v>0</v>
      </c>
      <c r="K56" s="16"/>
    </row>
    <row r="57" spans="1:12" ht="30">
      <c r="A57" s="32" t="s">
        <v>73</v>
      </c>
      <c r="B57" s="21">
        <v>2</v>
      </c>
      <c r="C57" s="30" t="s">
        <v>39</v>
      </c>
      <c r="D57" s="20"/>
      <c r="E57" s="20"/>
      <c r="F57" s="20">
        <v>0</v>
      </c>
      <c r="G57" s="20">
        <f t="shared" si="34"/>
        <v>0</v>
      </c>
      <c r="K57" s="16"/>
    </row>
    <row r="58" spans="1:12">
      <c r="A58" s="31" t="s">
        <v>65</v>
      </c>
      <c r="B58" s="21">
        <f>+((1.68+0.1+0.6+1.7)*2*2.6)+((0.7+0.7+0.1)*2.6)</f>
        <v>25.116</v>
      </c>
      <c r="C58" s="30" t="s">
        <v>0</v>
      </c>
      <c r="D58" s="20">
        <v>1826.85</v>
      </c>
      <c r="E58" s="20">
        <f t="shared" si="35"/>
        <v>91.342500000000001</v>
      </c>
      <c r="F58" s="20">
        <v>0</v>
      </c>
      <c r="G58" s="20">
        <f t="shared" si="34"/>
        <v>0</v>
      </c>
      <c r="H58" s="8">
        <f>+B58*D58</f>
        <v>45883.164599999996</v>
      </c>
      <c r="I58" s="8">
        <f t="shared" si="37"/>
        <v>2294.15823</v>
      </c>
      <c r="J58" s="8">
        <f t="shared" si="38"/>
        <v>43589.006369999996</v>
      </c>
      <c r="K58" s="16"/>
    </row>
    <row r="59" spans="1:12">
      <c r="A59" s="31" t="s">
        <v>66</v>
      </c>
      <c r="B59" s="21">
        <v>6.9</v>
      </c>
      <c r="C59" s="30" t="s">
        <v>0</v>
      </c>
      <c r="D59" s="20">
        <v>1300</v>
      </c>
      <c r="E59" s="20">
        <f t="shared" si="35"/>
        <v>65</v>
      </c>
      <c r="F59" s="20">
        <v>0</v>
      </c>
      <c r="G59" s="20">
        <f t="shared" si="34"/>
        <v>0</v>
      </c>
      <c r="H59" s="8">
        <f>+B59*D59</f>
        <v>8970</v>
      </c>
      <c r="I59" s="8">
        <f t="shared" si="37"/>
        <v>448.5</v>
      </c>
      <c r="J59" s="8">
        <f t="shared" si="38"/>
        <v>8521.5</v>
      </c>
      <c r="K59" s="16"/>
    </row>
    <row r="60" spans="1:12">
      <c r="A60" s="31" t="s">
        <v>67</v>
      </c>
      <c r="B60" s="21">
        <v>10.42</v>
      </c>
      <c r="C60" s="30" t="s">
        <v>0</v>
      </c>
      <c r="D60" s="20"/>
      <c r="E60" s="20"/>
      <c r="F60" s="20">
        <v>0</v>
      </c>
      <c r="G60" s="20">
        <f t="shared" si="34"/>
        <v>0</v>
      </c>
      <c r="K60" s="16"/>
    </row>
    <row r="61" spans="1:12">
      <c r="A61" s="31" t="s">
        <v>68</v>
      </c>
      <c r="B61" s="21">
        <v>44.44</v>
      </c>
      <c r="C61" s="30" t="s">
        <v>0</v>
      </c>
      <c r="D61" s="20"/>
      <c r="E61" s="20"/>
      <c r="F61" s="20">
        <v>0</v>
      </c>
      <c r="G61" s="20">
        <f t="shared" si="34"/>
        <v>0</v>
      </c>
      <c r="K61" s="16"/>
    </row>
    <row r="62" spans="1:12">
      <c r="A62" s="31" t="s">
        <v>41</v>
      </c>
      <c r="B62" s="21">
        <f>15+22</f>
        <v>37</v>
      </c>
      <c r="C62" s="30" t="s">
        <v>39</v>
      </c>
      <c r="D62" s="20">
        <v>250000</v>
      </c>
      <c r="E62" s="20">
        <f>+D62*0.05</f>
        <v>12500</v>
      </c>
      <c r="F62" s="20">
        <v>0</v>
      </c>
      <c r="G62" s="20">
        <f>+B62*F62</f>
        <v>0</v>
      </c>
      <c r="K62" s="16"/>
    </row>
    <row r="63" spans="1:12" ht="30">
      <c r="A63" s="31" t="s">
        <v>74</v>
      </c>
      <c r="B63" s="21">
        <v>24</v>
      </c>
      <c r="C63" s="30" t="s">
        <v>39</v>
      </c>
      <c r="D63" s="20"/>
      <c r="E63" s="20"/>
      <c r="F63" s="20">
        <v>0</v>
      </c>
      <c r="G63" s="20">
        <f t="shared" ref="G63:G65" si="39">+B63*F63</f>
        <v>0</v>
      </c>
      <c r="K63" s="16"/>
    </row>
    <row r="64" spans="1:12">
      <c r="A64" s="31" t="s">
        <v>77</v>
      </c>
      <c r="B64" s="21">
        <f>11+7</f>
        <v>18</v>
      </c>
      <c r="C64" s="30" t="s">
        <v>39</v>
      </c>
      <c r="D64" s="20"/>
      <c r="E64" s="20"/>
      <c r="F64" s="20">
        <v>0</v>
      </c>
      <c r="G64" s="20">
        <f t="shared" si="39"/>
        <v>0</v>
      </c>
      <c r="K64" s="16"/>
    </row>
    <row r="65" spans="1:13">
      <c r="A65" s="31" t="s">
        <v>48</v>
      </c>
      <c r="B65" s="21">
        <f>23+25</f>
        <v>48</v>
      </c>
      <c r="C65" s="30" t="s">
        <v>39</v>
      </c>
      <c r="D65" s="20"/>
      <c r="E65" s="20"/>
      <c r="F65" s="20">
        <v>0</v>
      </c>
      <c r="G65" s="20">
        <f t="shared" si="39"/>
        <v>0</v>
      </c>
      <c r="K65" s="16"/>
    </row>
    <row r="66" spans="1:13">
      <c r="A66" s="31"/>
      <c r="C66" s="29"/>
      <c r="K66" s="16"/>
    </row>
    <row r="67" spans="1:13">
      <c r="A67" s="5" t="s">
        <v>45</v>
      </c>
      <c r="C67" s="29"/>
      <c r="H67" s="9" t="e">
        <f>SUM(H68:H70)</f>
        <v>#REF!</v>
      </c>
      <c r="I67" s="9"/>
      <c r="J67" s="9" t="e">
        <f>SUM(J68:J70)</f>
        <v>#REF!</v>
      </c>
      <c r="K67" s="9">
        <v>0</v>
      </c>
    </row>
    <row r="68" spans="1:13">
      <c r="A68" s="16" t="s">
        <v>20</v>
      </c>
      <c r="B68" s="6">
        <f>301.71+229.5</f>
        <v>531.21</v>
      </c>
      <c r="C68" s="29" t="s">
        <v>0</v>
      </c>
      <c r="D68" s="8">
        <v>25</v>
      </c>
      <c r="E68" s="8">
        <f t="shared" ref="E68:E70" si="40">+D68*0.05</f>
        <v>1.25</v>
      </c>
      <c r="F68" s="8">
        <v>0</v>
      </c>
      <c r="G68" s="8">
        <f t="shared" ref="G68:G71" si="41">+B68*F68</f>
        <v>0</v>
      </c>
      <c r="H68" s="8">
        <f>+B68*D68</f>
        <v>13280.25</v>
      </c>
      <c r="I68" s="8">
        <f t="shared" ref="I68:I70" si="42">+H68*0.05</f>
        <v>664.01250000000005</v>
      </c>
      <c r="J68" s="8">
        <f t="shared" ref="J68:J70" si="43">+H68-I68</f>
        <v>12616.237499999999</v>
      </c>
      <c r="K68" s="16"/>
    </row>
    <row r="69" spans="1:13">
      <c r="A69" s="16" t="s">
        <v>42</v>
      </c>
      <c r="B69" s="11">
        <f>+B68</f>
        <v>531.21</v>
      </c>
      <c r="C69" s="29" t="s">
        <v>0</v>
      </c>
      <c r="D69" s="8">
        <v>150</v>
      </c>
      <c r="E69" s="8">
        <f t="shared" si="40"/>
        <v>7.5</v>
      </c>
      <c r="F69" s="8">
        <v>0</v>
      </c>
      <c r="G69" s="8">
        <f t="shared" si="41"/>
        <v>0</v>
      </c>
      <c r="H69" s="8">
        <f>+B69*D69</f>
        <v>79681.5</v>
      </c>
      <c r="I69" s="8">
        <f t="shared" si="42"/>
        <v>3984.0750000000003</v>
      </c>
      <c r="J69" s="8">
        <f t="shared" si="43"/>
        <v>75697.425000000003</v>
      </c>
      <c r="K69" s="16"/>
    </row>
    <row r="70" spans="1:13">
      <c r="A70" s="16" t="s">
        <v>43</v>
      </c>
      <c r="B70" s="11">
        <v>67.23</v>
      </c>
      <c r="C70" s="29" t="s">
        <v>0</v>
      </c>
      <c r="D70" s="8" t="e">
        <f>+#REF!</f>
        <v>#REF!</v>
      </c>
      <c r="E70" s="8" t="e">
        <f t="shared" si="40"/>
        <v>#REF!</v>
      </c>
      <c r="F70" s="8">
        <v>0</v>
      </c>
      <c r="G70" s="8">
        <f t="shared" si="41"/>
        <v>0</v>
      </c>
      <c r="H70" s="8" t="e">
        <f>+B70*D70</f>
        <v>#REF!</v>
      </c>
      <c r="I70" s="8" t="e">
        <f t="shared" si="42"/>
        <v>#REF!</v>
      </c>
      <c r="J70" s="8" t="e">
        <f t="shared" si="43"/>
        <v>#REF!</v>
      </c>
      <c r="K70" s="16"/>
    </row>
    <row r="71" spans="1:13">
      <c r="A71" s="16" t="s">
        <v>49</v>
      </c>
      <c r="B71" s="6">
        <v>1</v>
      </c>
      <c r="C71" s="29" t="s">
        <v>47</v>
      </c>
      <c r="F71" s="8">
        <v>0</v>
      </c>
      <c r="G71" s="8">
        <f t="shared" si="41"/>
        <v>0</v>
      </c>
      <c r="K71" s="16"/>
    </row>
    <row r="72" spans="1:13">
      <c r="A72" s="16"/>
      <c r="C72" s="29"/>
      <c r="F72" s="8">
        <v>0</v>
      </c>
      <c r="K72" s="16"/>
    </row>
    <row r="73" spans="1:13">
      <c r="A73" s="5" t="s">
        <v>36</v>
      </c>
      <c r="C73" s="29"/>
      <c r="F73" s="8">
        <v>0</v>
      </c>
      <c r="H73" s="9">
        <f>SUM(H74:H75)</f>
        <v>22400</v>
      </c>
      <c r="I73" s="9"/>
      <c r="J73" s="9">
        <f>SUM(J74:J75)</f>
        <v>21280</v>
      </c>
      <c r="K73" s="9">
        <f>SUM(G74:G75)</f>
        <v>0</v>
      </c>
    </row>
    <row r="74" spans="1:13">
      <c r="A74" s="31" t="s">
        <v>44</v>
      </c>
      <c r="B74" s="6">
        <v>1</v>
      </c>
      <c r="C74" s="29" t="s">
        <v>4</v>
      </c>
      <c r="D74" s="8">
        <v>3500</v>
      </c>
      <c r="E74" s="8">
        <f t="shared" ref="E74:E75" si="44">+D74*0.05</f>
        <v>175</v>
      </c>
      <c r="F74" s="8">
        <v>0</v>
      </c>
      <c r="G74" s="8">
        <f t="shared" ref="G74:G75" si="45">+B74*F74</f>
        <v>0</v>
      </c>
      <c r="H74" s="8">
        <f t="shared" ref="H74" si="46">+B74*D74</f>
        <v>3500</v>
      </c>
      <c r="I74" s="8">
        <f t="shared" ref="I74:I75" si="47">+H74*0.05</f>
        <v>175</v>
      </c>
      <c r="J74" s="8">
        <f t="shared" ref="J74:J75" si="48">+H74-I74</f>
        <v>3325</v>
      </c>
      <c r="K74" s="16"/>
    </row>
    <row r="75" spans="1:13">
      <c r="A75" s="31" t="s">
        <v>18</v>
      </c>
      <c r="B75" s="6">
        <v>1</v>
      </c>
      <c r="C75" s="29" t="s">
        <v>4</v>
      </c>
      <c r="D75" s="8">
        <v>18900</v>
      </c>
      <c r="E75" s="8">
        <f t="shared" si="44"/>
        <v>945</v>
      </c>
      <c r="F75" s="8">
        <v>0</v>
      </c>
      <c r="G75" s="8">
        <f t="shared" si="45"/>
        <v>0</v>
      </c>
      <c r="H75" s="8">
        <f t="shared" ref="H75" si="49">+B75*D75</f>
        <v>18900</v>
      </c>
      <c r="I75" s="8">
        <f t="shared" si="47"/>
        <v>945</v>
      </c>
      <c r="J75" s="8">
        <f t="shared" si="48"/>
        <v>17955</v>
      </c>
      <c r="K75" s="16"/>
    </row>
    <row r="76" spans="1:13">
      <c r="A76" s="31"/>
      <c r="C76" s="29"/>
      <c r="K76" s="16"/>
    </row>
    <row r="77" spans="1:13">
      <c r="A77" s="47" t="s">
        <v>5</v>
      </c>
      <c r="B77" s="47"/>
      <c r="C77" s="47"/>
      <c r="D77" s="47"/>
      <c r="E77" s="27"/>
      <c r="F77" s="27"/>
      <c r="G77" s="14"/>
      <c r="H77" s="14" t="e">
        <f>+H73+#REF!+#REF!+H51+H42+#REF!+H67+H33+#REF!+H24+H13</f>
        <v>#REF!</v>
      </c>
      <c r="I77" s="14"/>
      <c r="J77" s="14" t="e">
        <f>+J73+#REF!+#REF!+J51+J42+#REF!+J67+J33+#REF!+J24+J13</f>
        <v>#REF!</v>
      </c>
      <c r="K77" s="14">
        <f>SUM(K13:K76)</f>
        <v>0</v>
      </c>
      <c r="M77" s="24"/>
    </row>
    <row r="78" spans="1:13">
      <c r="A78" s="16"/>
      <c r="C78" s="29"/>
      <c r="K78" s="16"/>
    </row>
    <row r="79" spans="1:13">
      <c r="A79" s="5" t="s">
        <v>6</v>
      </c>
      <c r="C79" s="29"/>
      <c r="K79" s="16"/>
    </row>
    <row r="80" spans="1:13">
      <c r="A80" s="16" t="s">
        <v>12</v>
      </c>
      <c r="B80" s="12">
        <v>0.1</v>
      </c>
      <c r="C80" s="29"/>
      <c r="D80" s="8" t="e">
        <f>+H77*B80</f>
        <v>#REF!</v>
      </c>
      <c r="H80" s="8" t="e">
        <f>+H77*B80</f>
        <v>#REF!</v>
      </c>
      <c r="I80" s="8" t="e">
        <f t="shared" ref="I80:I88" si="50">+H80*0.05</f>
        <v>#REF!</v>
      </c>
      <c r="J80" s="8" t="e">
        <f t="shared" ref="J80:J88" si="51">+H80-I80</f>
        <v>#REF!</v>
      </c>
      <c r="K80" s="8">
        <f>+B80*K77</f>
        <v>0</v>
      </c>
    </row>
    <row r="81" spans="1:11">
      <c r="A81" s="16" t="s">
        <v>7</v>
      </c>
      <c r="B81" s="12">
        <v>0.03</v>
      </c>
      <c r="C81" s="29"/>
      <c r="D81" s="8" t="e">
        <f>+H77*B81</f>
        <v>#REF!</v>
      </c>
      <c r="H81" s="8" t="e">
        <f>+H77*B81</f>
        <v>#REF!</v>
      </c>
      <c r="I81" s="8" t="e">
        <f t="shared" si="50"/>
        <v>#REF!</v>
      </c>
      <c r="J81" s="8" t="e">
        <f t="shared" si="51"/>
        <v>#REF!</v>
      </c>
      <c r="K81" s="8">
        <f>+B81*K77</f>
        <v>0</v>
      </c>
    </row>
    <row r="82" spans="1:11">
      <c r="A82" s="16" t="s">
        <v>8</v>
      </c>
      <c r="B82" s="12">
        <v>0.02</v>
      </c>
      <c r="C82" s="29"/>
      <c r="D82" s="8" t="e">
        <f>+H77*B82</f>
        <v>#REF!</v>
      </c>
      <c r="H82" s="8" t="e">
        <f>+D82</f>
        <v>#REF!</v>
      </c>
      <c r="I82" s="8" t="e">
        <f>+H82*0.05</f>
        <v>#REF!</v>
      </c>
      <c r="J82" s="8" t="e">
        <f>+H82-I82</f>
        <v>#REF!</v>
      </c>
      <c r="K82" s="8">
        <f>+B82*K77</f>
        <v>0</v>
      </c>
    </row>
    <row r="83" spans="1:11">
      <c r="A83" s="16" t="s">
        <v>56</v>
      </c>
      <c r="B83" s="12">
        <v>0.05</v>
      </c>
      <c r="C83" s="29"/>
      <c r="K83" s="8">
        <f>+B83*K77</f>
        <v>0</v>
      </c>
    </row>
    <row r="84" spans="1:11">
      <c r="A84" s="16" t="s">
        <v>55</v>
      </c>
      <c r="B84" s="12">
        <v>0.05</v>
      </c>
      <c r="C84" s="29"/>
      <c r="D84" s="8" t="e">
        <f>+H77*B84</f>
        <v>#REF!</v>
      </c>
      <c r="H84" s="8" t="e">
        <f>+D84</f>
        <v>#REF!</v>
      </c>
      <c r="I84" s="8" t="e">
        <f>+H84*0.05</f>
        <v>#REF!</v>
      </c>
      <c r="J84" s="8" t="e">
        <f>+H84-I84</f>
        <v>#REF!</v>
      </c>
      <c r="K84" s="8">
        <f>+B84*K77</f>
        <v>0</v>
      </c>
    </row>
    <row r="85" spans="1:11">
      <c r="A85" s="16" t="s">
        <v>57</v>
      </c>
      <c r="B85" s="25">
        <v>0.04</v>
      </c>
      <c r="C85" s="29"/>
      <c r="K85" s="8">
        <f>+B85*K77</f>
        <v>0</v>
      </c>
    </row>
    <row r="86" spans="1:11">
      <c r="A86" s="44" t="s">
        <v>59</v>
      </c>
      <c r="B86" s="25">
        <v>1E-3</v>
      </c>
      <c r="C86" s="29"/>
      <c r="K86" s="8">
        <f>+B86*K77</f>
        <v>0</v>
      </c>
    </row>
    <row r="87" spans="1:11">
      <c r="A87" s="44" t="s">
        <v>58</v>
      </c>
      <c r="B87" s="25">
        <v>0.01</v>
      </c>
      <c r="C87" s="29"/>
      <c r="K87" s="8">
        <f>+B87*K77</f>
        <v>0</v>
      </c>
    </row>
    <row r="88" spans="1:11">
      <c r="A88" s="16" t="s">
        <v>11</v>
      </c>
      <c r="B88" s="12">
        <v>0.18</v>
      </c>
      <c r="C88" s="29"/>
      <c r="D88" s="8" t="e">
        <f>+H80*B88</f>
        <v>#REF!</v>
      </c>
      <c r="H88" s="8" t="e">
        <f>+D88</f>
        <v>#REF!</v>
      </c>
      <c r="I88" s="8" t="e">
        <f t="shared" si="50"/>
        <v>#REF!</v>
      </c>
      <c r="J88" s="8" t="e">
        <f t="shared" si="51"/>
        <v>#REF!</v>
      </c>
      <c r="K88" s="8">
        <f>+B88*K80</f>
        <v>0</v>
      </c>
    </row>
    <row r="89" spans="1:11">
      <c r="A89" s="47" t="s">
        <v>9</v>
      </c>
      <c r="B89" s="47"/>
      <c r="C89" s="47"/>
      <c r="D89" s="47"/>
      <c r="E89" s="27"/>
      <c r="F89" s="27"/>
      <c r="G89" s="17"/>
      <c r="H89" s="14" t="e">
        <f>SUM(H80:H88)</f>
        <v>#REF!</v>
      </c>
      <c r="I89" s="14"/>
      <c r="J89" s="14" t="e">
        <f>SUM(J80:J88)</f>
        <v>#REF!</v>
      </c>
      <c r="K89" s="17">
        <f>SUM(K80:K88)</f>
        <v>0</v>
      </c>
    </row>
    <row r="90" spans="1:11" ht="15.75" thickBot="1">
      <c r="A90" s="16"/>
      <c r="C90" s="29"/>
      <c r="K90" s="16"/>
    </row>
    <row r="91" spans="1:11" ht="15.75" thickBot="1">
      <c r="A91" s="48" t="s">
        <v>10</v>
      </c>
      <c r="B91" s="49"/>
      <c r="C91" s="49"/>
      <c r="D91" s="49"/>
      <c r="E91" s="28"/>
      <c r="F91" s="28"/>
      <c r="G91" s="28"/>
      <c r="H91" s="13" t="e">
        <f>+H89+H77</f>
        <v>#REF!</v>
      </c>
      <c r="I91" s="8" t="e">
        <f t="shared" ref="I91" si="52">+H91*0.05</f>
        <v>#REF!</v>
      </c>
      <c r="J91" s="13" t="e">
        <f>+J89+J77</f>
        <v>#REF!</v>
      </c>
      <c r="K91" s="18">
        <f>+K77+K89</f>
        <v>0</v>
      </c>
    </row>
    <row r="92" spans="1:11">
      <c r="A92" s="16"/>
      <c r="C92" s="29"/>
      <c r="K92" s="16"/>
    </row>
    <row r="93" spans="1:11">
      <c r="A93" s="16"/>
      <c r="C93" s="29"/>
      <c r="I93" s="8" t="e">
        <f>+H91-I91</f>
        <v>#REF!</v>
      </c>
      <c r="K93" s="16"/>
    </row>
    <row r="94" spans="1:11">
      <c r="A94" s="16"/>
      <c r="C94" s="29"/>
      <c r="K94" s="16"/>
    </row>
  </sheetData>
  <mergeCells count="15">
    <mergeCell ref="A2:D2"/>
    <mergeCell ref="E2:H2"/>
    <mergeCell ref="A77:D77"/>
    <mergeCell ref="A89:D89"/>
    <mergeCell ref="A91:D91"/>
    <mergeCell ref="A3:D3"/>
    <mergeCell ref="A4:D4"/>
    <mergeCell ref="A7:D7"/>
    <mergeCell ref="A8:D8"/>
    <mergeCell ref="A6:D6"/>
    <mergeCell ref="E3:H3"/>
    <mergeCell ref="E4:H4"/>
    <mergeCell ref="E6:H6"/>
    <mergeCell ref="E7:H7"/>
    <mergeCell ref="E8:H8"/>
  </mergeCells>
  <pageMargins left="0.7" right="0.7" top="0.75" bottom="0.75" header="0.3" footer="0.3"/>
  <pageSetup scale="84" fitToHeight="0" orientation="landscape" horizontalDpi="4294967293" verticalDpi="4294967293" r:id="rId1"/>
  <rowBreaks count="2" manualBreakCount="2">
    <brk id="46" max="10" man="1"/>
    <brk id="7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 Rodriguez</dc:creator>
  <cp:lastModifiedBy>Marcos Rojas</cp:lastModifiedBy>
  <cp:lastPrinted>2018-03-13T20:26:43Z</cp:lastPrinted>
  <dcterms:created xsi:type="dcterms:W3CDTF">2017-03-13T13:35:10Z</dcterms:created>
  <dcterms:modified xsi:type="dcterms:W3CDTF">2018-07-18T14:44:08Z</dcterms:modified>
</cp:coreProperties>
</file>